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altere\Documents\Ketv.ataskaitos 2023 m\2023-I ketv\"/>
    </mc:Choice>
  </mc:AlternateContent>
  <xr:revisionPtr revIDLastSave="0" documentId="13_ncr:1_{4ACB8EFF-6B18-4607-9447-214037ADE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J334" i="1"/>
  <c r="J333" i="1" s="1"/>
  <c r="J332" i="1" s="1"/>
  <c r="I334" i="1"/>
  <c r="I333" i="1" s="1"/>
  <c r="I332" i="1" s="1"/>
  <c r="I299" i="1" s="1"/>
  <c r="L329" i="1"/>
  <c r="L328" i="1" s="1"/>
  <c r="K329" i="1"/>
  <c r="K328" i="1" s="1"/>
  <c r="J329" i="1"/>
  <c r="J328" i="1" s="1"/>
  <c r="I329" i="1"/>
  <c r="I328" i="1" s="1"/>
  <c r="L326" i="1"/>
  <c r="K326" i="1"/>
  <c r="J326" i="1"/>
  <c r="J325" i="1" s="1"/>
  <c r="I326" i="1"/>
  <c r="I325" i="1" s="1"/>
  <c r="L325" i="1"/>
  <c r="K325" i="1"/>
  <c r="L323" i="1"/>
  <c r="L322" i="1" s="1"/>
  <c r="K323" i="1"/>
  <c r="J323" i="1"/>
  <c r="I323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K315" i="1"/>
  <c r="J315" i="1"/>
  <c r="J314" i="1" s="1"/>
  <c r="I315" i="1"/>
  <c r="I314" i="1" s="1"/>
  <c r="L314" i="1"/>
  <c r="K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I300" i="1" s="1"/>
  <c r="L301" i="1"/>
  <c r="K301" i="1"/>
  <c r="K300" i="1" s="1"/>
  <c r="L296" i="1"/>
  <c r="K296" i="1"/>
  <c r="K295" i="1" s="1"/>
  <c r="J296" i="1"/>
  <c r="J295" i="1" s="1"/>
  <c r="I296" i="1"/>
  <c r="I295" i="1" s="1"/>
  <c r="L295" i="1"/>
  <c r="L293" i="1"/>
  <c r="K293" i="1"/>
  <c r="J293" i="1"/>
  <c r="I293" i="1"/>
  <c r="L292" i="1"/>
  <c r="K292" i="1"/>
  <c r="J292" i="1"/>
  <c r="I292" i="1"/>
  <c r="L290" i="1"/>
  <c r="L289" i="1" s="1"/>
  <c r="K290" i="1"/>
  <c r="K289" i="1" s="1"/>
  <c r="J290" i="1"/>
  <c r="J289" i="1" s="1"/>
  <c r="I290" i="1"/>
  <c r="I289" i="1" s="1"/>
  <c r="L286" i="1"/>
  <c r="K286" i="1"/>
  <c r="K285" i="1" s="1"/>
  <c r="J286" i="1"/>
  <c r="J285" i="1" s="1"/>
  <c r="I286" i="1"/>
  <c r="I285" i="1" s="1"/>
  <c r="L285" i="1"/>
  <c r="L282" i="1"/>
  <c r="K282" i="1"/>
  <c r="J282" i="1"/>
  <c r="I282" i="1"/>
  <c r="L281" i="1"/>
  <c r="K281" i="1"/>
  <c r="J281" i="1"/>
  <c r="I281" i="1"/>
  <c r="L278" i="1"/>
  <c r="L277" i="1" s="1"/>
  <c r="K278" i="1"/>
  <c r="K277" i="1" s="1"/>
  <c r="J278" i="1"/>
  <c r="J277" i="1" s="1"/>
  <c r="I278" i="1"/>
  <c r="I277" i="1" s="1"/>
  <c r="L274" i="1"/>
  <c r="K274" i="1"/>
  <c r="J274" i="1"/>
  <c r="I274" i="1"/>
  <c r="L271" i="1"/>
  <c r="L268" i="1" s="1"/>
  <c r="K271" i="1"/>
  <c r="J271" i="1"/>
  <c r="I271" i="1"/>
  <c r="L269" i="1"/>
  <c r="K269" i="1"/>
  <c r="J269" i="1"/>
  <c r="I269" i="1"/>
  <c r="K268" i="1"/>
  <c r="K267" i="1" s="1"/>
  <c r="J268" i="1"/>
  <c r="J267" i="1" s="1"/>
  <c r="I268" i="1"/>
  <c r="L264" i="1"/>
  <c r="K264" i="1"/>
  <c r="J264" i="1"/>
  <c r="I264" i="1"/>
  <c r="L263" i="1"/>
  <c r="K263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K258" i="1"/>
  <c r="K257" i="1" s="1"/>
  <c r="J258" i="1"/>
  <c r="J257" i="1" s="1"/>
  <c r="I258" i="1"/>
  <c r="I257" i="1" s="1"/>
  <c r="L257" i="1"/>
  <c r="L254" i="1"/>
  <c r="K254" i="1"/>
  <c r="J254" i="1"/>
  <c r="I254" i="1"/>
  <c r="L253" i="1"/>
  <c r="K253" i="1"/>
  <c r="J253" i="1"/>
  <c r="I253" i="1"/>
  <c r="L250" i="1"/>
  <c r="L249" i="1" s="1"/>
  <c r="K250" i="1"/>
  <c r="K249" i="1" s="1"/>
  <c r="J250" i="1"/>
  <c r="J249" i="1" s="1"/>
  <c r="I250" i="1"/>
  <c r="I249" i="1" s="1"/>
  <c r="L246" i="1"/>
  <c r="K246" i="1"/>
  <c r="K245" i="1" s="1"/>
  <c r="J246" i="1"/>
  <c r="J245" i="1" s="1"/>
  <c r="I246" i="1"/>
  <c r="I245" i="1" s="1"/>
  <c r="L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J236" i="1" s="1"/>
  <c r="I237" i="1"/>
  <c r="I236" i="1" s="1"/>
  <c r="I235" i="1" s="1"/>
  <c r="L230" i="1"/>
  <c r="K230" i="1"/>
  <c r="J230" i="1"/>
  <c r="I230" i="1"/>
  <c r="L229" i="1"/>
  <c r="K229" i="1"/>
  <c r="K228" i="1" s="1"/>
  <c r="J229" i="1"/>
  <c r="J228" i="1" s="1"/>
  <c r="I229" i="1"/>
  <c r="I228" i="1" s="1"/>
  <c r="L228" i="1"/>
  <c r="L226" i="1"/>
  <c r="K226" i="1"/>
  <c r="J226" i="1"/>
  <c r="I226" i="1"/>
  <c r="L225" i="1"/>
  <c r="K225" i="1"/>
  <c r="K224" i="1" s="1"/>
  <c r="J225" i="1"/>
  <c r="J224" i="1" s="1"/>
  <c r="I225" i="1"/>
  <c r="I224" i="1" s="1"/>
  <c r="L224" i="1"/>
  <c r="P217" i="1"/>
  <c r="O217" i="1"/>
  <c r="N217" i="1"/>
  <c r="M217" i="1"/>
  <c r="L217" i="1"/>
  <c r="K217" i="1"/>
  <c r="K216" i="1" s="1"/>
  <c r="J217" i="1"/>
  <c r="J216" i="1" s="1"/>
  <c r="I217" i="1"/>
  <c r="I216" i="1" s="1"/>
  <c r="L216" i="1"/>
  <c r="L212" i="1" s="1"/>
  <c r="L214" i="1"/>
  <c r="K214" i="1"/>
  <c r="J214" i="1"/>
  <c r="I214" i="1"/>
  <c r="L213" i="1"/>
  <c r="K213" i="1"/>
  <c r="J213" i="1"/>
  <c r="I213" i="1"/>
  <c r="I212" i="1" s="1"/>
  <c r="L207" i="1"/>
  <c r="K207" i="1"/>
  <c r="J207" i="1"/>
  <c r="I207" i="1"/>
  <c r="L206" i="1"/>
  <c r="K206" i="1"/>
  <c r="K205" i="1" s="1"/>
  <c r="J206" i="1"/>
  <c r="J205" i="1" s="1"/>
  <c r="I206" i="1"/>
  <c r="I205" i="1" s="1"/>
  <c r="L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J197" i="1" s="1"/>
  <c r="I198" i="1"/>
  <c r="I197" i="1" s="1"/>
  <c r="L192" i="1"/>
  <c r="K192" i="1"/>
  <c r="K191" i="1" s="1"/>
  <c r="J192" i="1"/>
  <c r="J191" i="1" s="1"/>
  <c r="I192" i="1"/>
  <c r="I191" i="1" s="1"/>
  <c r="L191" i="1"/>
  <c r="L187" i="1"/>
  <c r="K187" i="1"/>
  <c r="J187" i="1"/>
  <c r="I187" i="1"/>
  <c r="L186" i="1"/>
  <c r="K186" i="1"/>
  <c r="J186" i="1"/>
  <c r="I186" i="1"/>
  <c r="L184" i="1"/>
  <c r="L183" i="1" s="1"/>
  <c r="L182" i="1" s="1"/>
  <c r="L181" i="1" s="1"/>
  <c r="K184" i="1"/>
  <c r="K183" i="1" s="1"/>
  <c r="K182" i="1" s="1"/>
  <c r="J184" i="1"/>
  <c r="J183" i="1" s="1"/>
  <c r="J182" i="1" s="1"/>
  <c r="I184" i="1"/>
  <c r="I183" i="1" s="1"/>
  <c r="I182" i="1" s="1"/>
  <c r="I181" i="1" s="1"/>
  <c r="L176" i="1"/>
  <c r="K176" i="1"/>
  <c r="J176" i="1"/>
  <c r="I176" i="1"/>
  <c r="L175" i="1"/>
  <c r="K175" i="1"/>
  <c r="J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L164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J162" i="1"/>
  <c r="I162" i="1"/>
  <c r="L161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K151" i="1"/>
  <c r="J151" i="1"/>
  <c r="I151" i="1"/>
  <c r="L150" i="1"/>
  <c r="K150" i="1"/>
  <c r="K149" i="1" s="1"/>
  <c r="J150" i="1"/>
  <c r="J149" i="1" s="1"/>
  <c r="I150" i="1"/>
  <c r="I149" i="1" s="1"/>
  <c r="L149" i="1"/>
  <c r="L147" i="1"/>
  <c r="K147" i="1"/>
  <c r="J147" i="1"/>
  <c r="I147" i="1"/>
  <c r="L146" i="1"/>
  <c r="K146" i="1"/>
  <c r="J146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K133" i="1"/>
  <c r="J133" i="1"/>
  <c r="I133" i="1"/>
  <c r="L132" i="1"/>
  <c r="K132" i="1"/>
  <c r="K131" i="1" s="1"/>
  <c r="J132" i="1"/>
  <c r="J131" i="1" s="1"/>
  <c r="I132" i="1"/>
  <c r="I131" i="1" s="1"/>
  <c r="L131" i="1"/>
  <c r="L129" i="1"/>
  <c r="K129" i="1"/>
  <c r="J129" i="1"/>
  <c r="I129" i="1"/>
  <c r="L128" i="1"/>
  <c r="K128" i="1"/>
  <c r="K127" i="1" s="1"/>
  <c r="J128" i="1"/>
  <c r="J127" i="1" s="1"/>
  <c r="I128" i="1"/>
  <c r="I127" i="1" s="1"/>
  <c r="L127" i="1"/>
  <c r="L125" i="1"/>
  <c r="K125" i="1"/>
  <c r="J125" i="1"/>
  <c r="I125" i="1"/>
  <c r="L124" i="1"/>
  <c r="K124" i="1"/>
  <c r="K123" i="1" s="1"/>
  <c r="J124" i="1"/>
  <c r="J123" i="1" s="1"/>
  <c r="I124" i="1"/>
  <c r="I123" i="1" s="1"/>
  <c r="L123" i="1"/>
  <c r="L121" i="1"/>
  <c r="K121" i="1"/>
  <c r="J121" i="1"/>
  <c r="I121" i="1"/>
  <c r="L120" i="1"/>
  <c r="K120" i="1"/>
  <c r="K119" i="1" s="1"/>
  <c r="J120" i="1"/>
  <c r="J119" i="1" s="1"/>
  <c r="I120" i="1"/>
  <c r="I119" i="1" s="1"/>
  <c r="L119" i="1"/>
  <c r="L117" i="1"/>
  <c r="K117" i="1"/>
  <c r="J117" i="1"/>
  <c r="I117" i="1"/>
  <c r="L116" i="1"/>
  <c r="K116" i="1"/>
  <c r="K115" i="1" s="1"/>
  <c r="J116" i="1"/>
  <c r="J115" i="1" s="1"/>
  <c r="I116" i="1"/>
  <c r="I115" i="1" s="1"/>
  <c r="L115" i="1"/>
  <c r="L112" i="1"/>
  <c r="K112" i="1"/>
  <c r="J112" i="1"/>
  <c r="I112" i="1"/>
  <c r="L111" i="1"/>
  <c r="K111" i="1"/>
  <c r="K110" i="1" s="1"/>
  <c r="J111" i="1"/>
  <c r="J110" i="1" s="1"/>
  <c r="I111" i="1"/>
  <c r="I110" i="1" s="1"/>
  <c r="I109" i="1" s="1"/>
  <c r="L110" i="1"/>
  <c r="L109" i="1" s="1"/>
  <c r="L106" i="1"/>
  <c r="K106" i="1"/>
  <c r="K105" i="1" s="1"/>
  <c r="J106" i="1"/>
  <c r="J105" i="1" s="1"/>
  <c r="I106" i="1"/>
  <c r="I105" i="1" s="1"/>
  <c r="L105" i="1"/>
  <c r="L102" i="1"/>
  <c r="K102" i="1"/>
  <c r="J102" i="1"/>
  <c r="I102" i="1"/>
  <c r="L101" i="1"/>
  <c r="K101" i="1"/>
  <c r="K100" i="1" s="1"/>
  <c r="J101" i="1"/>
  <c r="J100" i="1" s="1"/>
  <c r="I101" i="1"/>
  <c r="I100" i="1" s="1"/>
  <c r="L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J92" i="1"/>
  <c r="I92" i="1"/>
  <c r="L91" i="1"/>
  <c r="K91" i="1"/>
  <c r="K90" i="1" s="1"/>
  <c r="J91" i="1"/>
  <c r="J90" i="1" s="1"/>
  <c r="I91" i="1"/>
  <c r="I90" i="1" s="1"/>
  <c r="L90" i="1"/>
  <c r="L89" i="1" s="1"/>
  <c r="L85" i="1"/>
  <c r="K85" i="1"/>
  <c r="K84" i="1" s="1"/>
  <c r="K83" i="1" s="1"/>
  <c r="K82" i="1" s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/>
  <c r="L74" i="1"/>
  <c r="L73" i="1" s="1"/>
  <c r="L62" i="1" s="1"/>
  <c r="K74" i="1"/>
  <c r="J74" i="1"/>
  <c r="J73" i="1" s="1"/>
  <c r="I74" i="1"/>
  <c r="I73" i="1" s="1"/>
  <c r="K73" i="1"/>
  <c r="L69" i="1"/>
  <c r="K69" i="1"/>
  <c r="K68" i="1" s="1"/>
  <c r="J69" i="1"/>
  <c r="J68" i="1" s="1"/>
  <c r="I69" i="1"/>
  <c r="I68" i="1" s="1"/>
  <c r="L68" i="1"/>
  <c r="L64" i="1"/>
  <c r="K64" i="1"/>
  <c r="J64" i="1"/>
  <c r="I64" i="1"/>
  <c r="L63" i="1"/>
  <c r="K63" i="1"/>
  <c r="K62" i="1" s="1"/>
  <c r="K61" i="1" s="1"/>
  <c r="J63" i="1"/>
  <c r="J62" i="1" s="1"/>
  <c r="J61" i="1" s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I40" i="1"/>
  <c r="L39" i="1"/>
  <c r="J39" i="1"/>
  <c r="J38" i="1" s="1"/>
  <c r="I39" i="1"/>
  <c r="I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L32" i="1" s="1"/>
  <c r="L31" i="1" s="1"/>
  <c r="K33" i="1"/>
  <c r="K32" i="1" s="1"/>
  <c r="L300" i="1" l="1"/>
  <c r="K31" i="1"/>
  <c r="L135" i="1"/>
  <c r="K164" i="1"/>
  <c r="J181" i="1"/>
  <c r="I267" i="1"/>
  <c r="I234" i="1" s="1"/>
  <c r="I180" i="1" s="1"/>
  <c r="J235" i="1"/>
  <c r="J234" i="1" s="1"/>
  <c r="L299" i="1"/>
  <c r="L235" i="1"/>
  <c r="L234" i="1" s="1"/>
  <c r="L180" i="1" s="1"/>
  <c r="K212" i="1"/>
  <c r="I89" i="1"/>
  <c r="I30" i="1" s="1"/>
  <c r="I364" i="1" s="1"/>
  <c r="J212" i="1"/>
  <c r="I135" i="1"/>
  <c r="J109" i="1"/>
  <c r="K235" i="1"/>
  <c r="K234" i="1" s="1"/>
  <c r="K109" i="1"/>
  <c r="J89" i="1"/>
  <c r="J30" i="1" s="1"/>
  <c r="K89" i="1"/>
  <c r="J135" i="1"/>
  <c r="I164" i="1"/>
  <c r="K181" i="1"/>
  <c r="J300" i="1"/>
  <c r="J299" i="1" s="1"/>
  <c r="J180" i="1" s="1"/>
  <c r="J364" i="1" s="1"/>
  <c r="L61" i="1"/>
  <c r="K135" i="1"/>
  <c r="J164" i="1"/>
  <c r="L267" i="1"/>
  <c r="L30" i="1"/>
  <c r="K30" i="1"/>
  <c r="K332" i="1"/>
  <c r="K299" i="1" s="1"/>
  <c r="K180" i="1" s="1"/>
  <c r="K364" i="1" s="1"/>
  <c r="L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<sst xmlns="http://schemas.openxmlformats.org/spreadsheetml/2006/main" count="390" uniqueCount="238">
  <si>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</si>
  <si>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</si>
  <si>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</si>
  <si>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</si>
  <si>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</si>
  <si>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</si>
  <si>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</si>
  <si>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</si>
  <si>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</si>
  <si>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</si>
  <si>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</si>
  <si>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</si>
  <si>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</si>
  <si>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</si>
  <si>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</si>
  <si>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</si>
  <si>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</si>
  <si>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</si>
  <si>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</si>
  <si>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</si>
  <si>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</si>
  <si>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</si>
  <si>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</si>
  <si>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</si>
  <si>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</si>
  <si>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</si>
  <si>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</si>
  <si>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</si>
  <si>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</si>
  <si>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</si>
  <si>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</si>
  <si>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</si>
  <si>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</si>
  <si>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</si>
  <si>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</si>
  <si>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</si>
  <si>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</si>
  <si>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</si>
  <si>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</si>
  <si>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</si>
  <si>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</si>
  <si>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</si>
  <si>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</si>
  <si>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</si>
  <si>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</si>
  <si>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</si>
  <si>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</si>
  <si>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</si>
  <si>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</si>
  <si>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</si>
  <si>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</si>
  <si>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</si>
  <si>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</si>
  <si>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</si>
  <si>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</si>
  <si>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</si>
  <si>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</si>
  <si>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</si>
  <si>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</si>
  <si>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</si>
  <si>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</si>
  <si>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</si>
  <si>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</si>
  <si>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</si>
  <si>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</si>
  <si>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</si>
  <si>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</si>
  <si>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</si>
  <si>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</si>
  <si>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</si>
  <si>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</si>
  <si>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</si>
  <si>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</si>
  <si>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</si>
  <si>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</si>
  <si>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</si>
  <si>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</si>
  <si>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</si>
  <si>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</si>
  <si>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</si>
  <si>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</si>
  <si>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</si>
  <si>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</si>
  <si>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</si>
  <si>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</si>
  <si>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</si>
  <si>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</si>
  <si>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</si>
  <si>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</si>
  <si>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</si>
  <si>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</si>
  <si>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</si>
  <si>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</si>
  <si>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</si>
  <si>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</si>
  <si>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</si>
  <si>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</si>
  <si>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</si>
  <si>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</si>
  <si>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</si>
  <si>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</si>
  <si>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</si>
  <si>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</si>
  <si>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</si>
  <si>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</si>
  <si>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</si>
  <si>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</si>
  <si>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</si>
  <si>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</si>
  <si>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</si>
  <si>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</si>
  <si>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</si>
  <si>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</si>
  <si>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</si>
  <si>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</si>
  <si>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</si>
  <si>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</si>
  <si>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</si>
  <si>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</si>
  <si>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</si>
  <si>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</si>
  <si>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</si>
  <si>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</si>
  <si>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</si>
  <si>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</si>
  <si>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</si>
  <si>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</si>
  <si>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</si>
  <si>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</si>
  <si>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</si>
  <si>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</si>
  <si>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</si>
  <si>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</si>
  <si>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</si>
  <si>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</si>
  <si>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</si>
  <si>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</si>
  <si>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</si>
  <si>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</si>
  <si>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</si>
  <si>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</si>
  <si>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</si>
  <si>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</si>
  <si>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</si>
  <si>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</si>
  <si>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</si>
  <si>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</si>
  <si>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</si>
  <si>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</si>
  <si>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</si>
  <si>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</si>
  <si>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</si>
  <si>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</si>
  <si>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</si>
  <si>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</si>
  <si>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</si>
  <si>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</si>
  <si>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</si>
  <si>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</si>
  <si>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</si>
  <si>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</si>
  <si>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</si>
  <si>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</si>
  <si>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</si>
  <si>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</si>
  <si>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</si>
  <si>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</si>
  <si>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</si>
  <si>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</si>
  <si>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</si>
  <si>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</si>
  <si>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</si>
  <si>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</si>
  <si>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</si>
  <si>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</si>
  <si>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</si>
  <si>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</si>
  <si>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</si>
  <si>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</si>
  <si>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</si>
  <si>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</si>
  <si>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</si>
  <si>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</si>
  <si>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</si>
  <si>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</si>
  <si>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</si>
  <si>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</si>
  <si>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</si>
  <si>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</si>
  <si>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</si>
  <si>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</si>
  <si>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</si>
  <si>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</si>
  <si>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</si>
  <si>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</si>
  <si>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</si>
  <si>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</si>
  <si>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</si>
  <si>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</si>
  <si>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</si>
  <si>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</si>
  <si>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</si>
  <si>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</si>
  <si>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</si>
  <si>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</si>
  <si>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</si>
  <si>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</si>
  <si>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</si>
  <si>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</si>
  <si>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</si>
  <si>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</si>
  <si>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</si>
  <si>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</si>
  <si>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</si>
  <si>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</si>
  <si>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</si>
  <si>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</si>
  <si>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</si>
  <si>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</si>
  <si>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</si>
  <si>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</si>
  <si>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</si>
  <si>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</si>
  <si>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</si>
  <si>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</si>
  <si>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</si>
  <si>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</si>
  <si>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</si>
  <si>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</si>
  <si>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</si>
  <si>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</si>
  <si>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</si>
  <si>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</si>
  <si>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</si>
  <si>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2023 m.  kovo 31 d.</t>
  </si>
  <si>
    <t>ketvirtinė</t>
  </si>
  <si>
    <t>2023 m. balandžio 17 d.</t>
  </si>
  <si>
    <t xml:space="preserve">                                      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</si>
</sst>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5" fillId="0" borderId="0" xfId="1" applyFont="1" applyAlignment="1"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54" sqref="R54"/>
    </sheetView>
  </sheetViews>
  <sheetFormatPr defaultColWidth="9.109375" defaultRowHeight="13.5" customHeight="1" x14ac:dyDescent="0.25"/>
  <cols>
    <col min="1" max="4" width="2" style="2" customWidth="1"/>
    <col min="5" max="5" width="2.109375" style="2" customWidth="1"/>
    <col min="6" max="6" width="3.5546875" style="3" customWidth="1"/>
    <col min="7" max="7" width="34.33203125" style="2" customWidth="1"/>
    <col min="8" max="8" width="4.6640625" style="2" customWidth="1"/>
    <col min="9" max="9" width="11.5546875" style="2" customWidth="1"/>
    <col min="10" max="10" width="15" style="2" customWidth="1"/>
    <col min="11" max="11" width="14" style="2" customWidth="1"/>
    <col min="12" max="12" width="14.6640625" style="2" customWidth="1"/>
    <col min="13" max="13" width="0.109375" style="2" hidden="1" customWidth="1"/>
    <col min="14" max="14" width="6.109375" style="2" hidden="1" customWidth="1"/>
    <col min="15" max="15" width="8.88671875" style="2" hidden="1" customWidth="1"/>
    <col min="16" max="16" width="9.109375" style="2" hidden="1" customWidth="1"/>
    <col min="17" max="17" width="11.33203125" style="2" customWidth="1"/>
    <col min="18" max="18" width="34.44140625" style="2" customWidth="1"/>
    <col min="19" max="256" width="9.109375" style="2" customWidth="1"/>
    <col min="257" max="257" width="9.109375" style="1" customWidth="1"/>
    <col min="258" max="16384" width="9.109375" style="1"/>
  </cols>
  <sheetData>
    <row r="1" spans="1:16" ht="15" customHeight="1" x14ac:dyDescent="0.25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5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5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5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5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5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5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3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5">
      <c r="A9" s="201" t="s">
        <v>234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8"/>
      <c r="P9" s="2" t="s">
        <v>9</v>
      </c>
    </row>
    <row r="10" spans="1:16" ht="15.75" customHeight="1" x14ac:dyDescent="0.25">
      <c r="A10" s="14"/>
      <c r="B10" s="14"/>
      <c r="C10" s="14"/>
      <c r="D10" s="14"/>
      <c r="E10" s="14"/>
      <c r="F10" s="15"/>
      <c r="G10" s="189" t="s">
        <v>235</v>
      </c>
      <c r="H10" s="190"/>
      <c r="I10" s="190"/>
      <c r="J10" s="190"/>
      <c r="K10" s="190"/>
      <c r="L10" s="14"/>
      <c r="M10" s="8"/>
    </row>
    <row r="11" spans="1:16" ht="12" customHeight="1" x14ac:dyDescent="0.25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5">
      <c r="A13" s="14"/>
      <c r="B13" s="188" t="s">
        <v>11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6" ht="12" customHeight="1" x14ac:dyDescent="0.2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5">
      <c r="A15" s="14"/>
      <c r="B15" s="14"/>
      <c r="C15" s="14"/>
      <c r="D15" s="14"/>
      <c r="E15" s="14"/>
      <c r="F15" s="15"/>
      <c r="G15" s="189" t="s">
        <v>236</v>
      </c>
      <c r="H15" s="190"/>
      <c r="I15" s="190"/>
      <c r="J15" s="190"/>
      <c r="K15" s="190"/>
      <c r="L15" s="14"/>
    </row>
    <row r="16" spans="1:16" ht="11.25" customHeight="1" x14ac:dyDescent="0.25">
      <c r="A16" s="14"/>
      <c r="B16" s="14"/>
      <c r="C16" s="14"/>
      <c r="D16" s="14"/>
      <c r="E16" s="14"/>
      <c r="F16" s="15"/>
      <c r="G16" s="226" t="s">
        <v>237</v>
      </c>
      <c r="H16" s="191"/>
      <c r="I16" s="191"/>
      <c r="J16" s="191"/>
      <c r="K16" s="191"/>
      <c r="L16" s="14"/>
    </row>
    <row r="17" spans="1:17" ht="13.5" customHeight="1" x14ac:dyDescent="0.25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5">
      <c r="A18" s="195" t="s">
        <v>12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5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5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5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5">
      <c r="A22" s="14"/>
      <c r="B22" s="14"/>
      <c r="C22" s="185"/>
      <c r="D22" s="186"/>
      <c r="E22" s="186"/>
      <c r="F22" s="187"/>
      <c r="G22" s="186"/>
      <c r="H22" s="186"/>
      <c r="I22" s="186"/>
      <c r="J22" s="14"/>
      <c r="K22" s="27" t="s">
        <v>16</v>
      </c>
      <c r="L22" s="29" t="s">
        <v>17</v>
      </c>
      <c r="M22" s="19"/>
    </row>
    <row r="23" spans="1:17" ht="12" customHeight="1" x14ac:dyDescent="0.25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5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5">
      <c r="A25" s="14"/>
      <c r="B25" s="14"/>
      <c r="C25" s="14"/>
      <c r="D25" s="14"/>
      <c r="E25" s="14"/>
      <c r="F25" s="15"/>
      <c r="G25" s="225" t="s">
        <v>21</v>
      </c>
      <c r="H25" s="225"/>
      <c r="I25" s="181" t="s">
        <v>232</v>
      </c>
      <c r="J25" s="182" t="s">
        <v>233</v>
      </c>
      <c r="K25" s="183" t="s">
        <v>233</v>
      </c>
      <c r="L25" s="183" t="s">
        <v>231</v>
      </c>
      <c r="M25" s="19"/>
    </row>
    <row r="26" spans="1:17" ht="33" customHeight="1" x14ac:dyDescent="0.25">
      <c r="A26" s="196" t="s">
        <v>22</v>
      </c>
      <c r="B26" s="196"/>
      <c r="C26" s="196"/>
      <c r="D26" s="196"/>
      <c r="E26" s="184"/>
      <c r="F26" s="184"/>
      <c r="G26" s="184"/>
      <c r="H26" s="184"/>
      <c r="I26" s="184"/>
      <c r="J26" s="184"/>
      <c r="K26" s="184"/>
      <c r="L26" s="37" t="s">
        <v>23</v>
      </c>
      <c r="M26" s="38"/>
    </row>
    <row r="27" spans="1:17" ht="24" customHeight="1" x14ac:dyDescent="0.25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5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5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5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19000</v>
      </c>
      <c r="J30" s="52">
        <f>SUM(J31+J42+J61+J82+J89+J109+J135+J154+J164)</f>
        <v>5800</v>
      </c>
      <c r="K30" s="52">
        <f>SUM(K31+K42+K61+K82+K89+K109+K135+K154+K164)</f>
        <v>3628.59</v>
      </c>
      <c r="L30" s="52">
        <f>SUM(L31+L42+L61+L82+L89+L109+L135+L154+L164)</f>
        <v>3628.59</v>
      </c>
    </row>
    <row r="31" spans="1:17" ht="16.5" customHeight="1" x14ac:dyDescent="0.25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5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19000</v>
      </c>
      <c r="J42" s="75">
        <f t="shared" si="1"/>
        <v>5800</v>
      </c>
      <c r="K42" s="74">
        <f t="shared" si="1"/>
        <v>3628.59</v>
      </c>
      <c r="L42" s="74">
        <f t="shared" si="1"/>
        <v>3628.59</v>
      </c>
    </row>
    <row r="43" spans="1:19" ht="14.25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19000</v>
      </c>
      <c r="J43" s="67">
        <f t="shared" si="1"/>
        <v>5800</v>
      </c>
      <c r="K43" s="52">
        <f t="shared" si="1"/>
        <v>3628.59</v>
      </c>
      <c r="L43" s="67">
        <f t="shared" si="1"/>
        <v>3628.59</v>
      </c>
      <c r="Q43" s="64"/>
      <c r="S43" s="64"/>
    </row>
    <row r="44" spans="1:19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19000</v>
      </c>
      <c r="J44" s="67">
        <f t="shared" si="1"/>
        <v>5800</v>
      </c>
      <c r="K44" s="76">
        <f t="shared" si="1"/>
        <v>3628.59</v>
      </c>
      <c r="L44" s="76">
        <f t="shared" si="1"/>
        <v>3628.59</v>
      </c>
      <c r="Q44" s="64"/>
      <c r="R44" s="64"/>
    </row>
    <row r="45" spans="1:19" ht="17.2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19000</v>
      </c>
      <c r="J45" s="82">
        <f>SUM(J46:J60)</f>
        <v>5800</v>
      </c>
      <c r="K45" s="82">
        <f>SUM(K46:K60)</f>
        <v>3628.59</v>
      </c>
      <c r="L45" s="82">
        <f>SUM(L46:L60)</f>
        <v>3628.59</v>
      </c>
      <c r="Q45" s="64"/>
      <c r="R45" s="64"/>
    </row>
    <row r="46" spans="1:19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12000</v>
      </c>
      <c r="J46" s="70">
        <v>4000</v>
      </c>
      <c r="K46" s="70">
        <v>2318.59</v>
      </c>
      <c r="L46" s="70">
        <v>2318.59</v>
      </c>
      <c r="Q46" s="64"/>
      <c r="R46" s="64"/>
    </row>
    <row r="47" spans="1:19" ht="9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1500</v>
      </c>
      <c r="J49" s="70">
        <v>500</v>
      </c>
      <c r="K49" s="70">
        <v>155.97</v>
      </c>
      <c r="L49" s="70">
        <v>155.97</v>
      </c>
      <c r="Q49" s="64"/>
      <c r="R49" s="64"/>
    </row>
    <row r="50" spans="1:19" ht="26.25" hidden="1" customHeight="1" x14ac:dyDescent="0.25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5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500</v>
      </c>
      <c r="J54" s="70">
        <v>100</v>
      </c>
      <c r="K54" s="70"/>
      <c r="L54" s="70"/>
      <c r="Q54" s="64"/>
      <c r="R54" s="64"/>
    </row>
    <row r="55" spans="1:19" ht="15.75" hidden="1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3000</v>
      </c>
      <c r="J57" s="70"/>
      <c r="K57" s="70"/>
      <c r="L57" s="70"/>
      <c r="Q57" s="64"/>
      <c r="R57" s="64"/>
    </row>
    <row r="58" spans="1:19" ht="27.75" hidden="1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2000</v>
      </c>
      <c r="J60" s="70">
        <v>1200</v>
      </c>
      <c r="K60" s="70">
        <v>1154.03</v>
      </c>
      <c r="L60" s="70">
        <v>1154.03</v>
      </c>
      <c r="Q60" s="64"/>
      <c r="R60" s="64"/>
    </row>
    <row r="61" spans="1:19" ht="14.25" hidden="1" customHeight="1" x14ac:dyDescent="0.25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5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5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5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5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5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5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5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5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5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5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5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5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5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5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0.7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5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5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5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5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5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5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5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5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5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5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5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5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5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5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5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5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5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5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5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5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5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5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5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5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5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5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5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5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5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5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5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5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5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5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5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5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5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5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5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5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5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5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5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5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5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5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5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5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5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5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5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5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5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5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5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5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5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5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5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5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5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5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5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5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5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5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5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5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5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5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5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5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5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5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5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5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5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5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5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5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5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5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5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5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5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5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5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5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5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5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5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5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5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5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5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5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5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5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5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5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5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5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5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5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5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5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5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5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5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5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5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5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5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5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5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5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5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5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5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5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5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5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5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5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5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5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5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5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5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5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5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5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5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5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5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5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5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5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5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5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5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5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5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5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5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5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5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5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5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5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5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5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5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5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5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5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5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5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5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5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5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5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5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2" hidden="1" customHeight="1" x14ac:dyDescent="0.25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5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5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5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5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5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5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5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5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5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5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5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5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5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5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5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5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5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5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5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5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5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5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5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5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5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5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5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5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5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5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5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5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5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5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5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5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5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5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5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5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5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5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5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5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5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5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5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5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5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5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5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5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5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5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5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5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5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5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5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19000</v>
      </c>
      <c r="J364" s="121">
        <f>SUM(J30+J180)</f>
        <v>5800</v>
      </c>
      <c r="K364" s="121">
        <f>SUM(K30+K180)</f>
        <v>3628.59</v>
      </c>
      <c r="L364" s="121">
        <f>SUM(L30+L180)</f>
        <v>3628.59</v>
      </c>
    </row>
    <row r="365" spans="1:12" ht="18.75" customHeight="1" x14ac:dyDescent="0.25">
      <c r="G365" s="46"/>
      <c r="H365" s="170"/>
      <c r="I365" s="171"/>
      <c r="J365" s="172"/>
      <c r="K365" s="172"/>
      <c r="L365" s="172"/>
    </row>
    <row r="366" spans="1:12" ht="33" customHeight="1" x14ac:dyDescent="0.25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5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5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5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5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Buhalterija</cp:lastModifiedBy>
  <dcterms:created xsi:type="dcterms:W3CDTF">2023-01-18T19:20:15Z</dcterms:created>
  <dcterms:modified xsi:type="dcterms:W3CDTF">2023-04-19T08:31:13Z</dcterms:modified>
</cp:coreProperties>
</file>